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  <sheet name="Лист1" sheetId="25" r:id="rId8"/>
  </sheets>
  <externalReferences>
    <externalReference r:id="rId9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9" i="24"/>
  <c r="F29" s="1"/>
  <c r="F30"/>
  <c r="F31"/>
  <c r="F32"/>
  <c r="F33"/>
  <c r="C23"/>
  <c r="D26"/>
  <c r="B36" i="22" l="1"/>
  <c r="B27"/>
  <c r="B33" s="1"/>
  <c r="B35" s="1"/>
  <c r="F23" i="24"/>
  <c r="E26"/>
  <c r="B29" i="22" l="1"/>
  <c r="B30"/>
  <c r="E23" i="24"/>
  <c r="I23" s="1"/>
  <c r="I26" s="1"/>
  <c r="D23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3"/>
  <c r="A9"/>
  <c r="A12"/>
  <c r="A5"/>
  <c r="C25" i="6"/>
  <c r="A15"/>
  <c r="A12"/>
  <c r="A9"/>
  <c r="A5"/>
  <c r="A6" i="13"/>
  <c r="A16"/>
  <c r="C25" s="1"/>
  <c r="A13"/>
  <c r="A15" i="22" l="1"/>
  <c r="B21" s="1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<sst xmlns="http://schemas.openxmlformats.org/spreadsheetml/2006/main" count="500" uniqueCount="298">
  <si>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</si>
  <si>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</si>
  <si>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</si>
  <si>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</si>
  <si>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</si>
  <si>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</si>
  <si>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</si>
  <si>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</si>
  <si>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</si>
  <si>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</si>
  <si>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</si>
  <si>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</si>
  <si>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</si>
  <si>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</si>
  <si>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</si>
  <si>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</si>
  <si>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</si>
  <si>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</si>
  <si>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</si>
  <si>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</si>
  <si>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</si>
  <si>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</si>
  <si>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</si>
  <si>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</si>
  <si>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</si>
  <si>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</si>
  <si>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</si>
  <si>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</si>
  <si>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</si>
  <si>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</si>
  <si>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</si>
  <si>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</si>
  <si>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</si>
  <si>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</si>
  <si>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</si>
  <si>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</si>
  <si>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</si>
  <si>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</si>
  <si>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</si>
  <si>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</si>
  <si>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</si>
  <si>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</si>
  <si>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</si>
  <si>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</si>
  <si>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</si>
  <si>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</si>
  <si>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</si>
  <si>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</si>
  <si>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</si>
  <si>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</si>
  <si>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</si>
  <si>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</si>
  <si>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</si>
  <si>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</si>
  <si>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</si>
  <si>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</si>
  <si>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</si>
  <si>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</si>
  <si>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</si>
  <si>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</si>
  <si>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</si>
  <si>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</si>
  <si>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</si>
  <si>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</si>
  <si>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</si>
  <si>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</si>
  <si>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</si>
  <si>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</si>
  <si>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</si>
  <si>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</si>
  <si>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</si>
  <si>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</si>
  <si>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</si>
  <si>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</si>
  <si>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</si>
  <si>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</si>
  <si>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</si>
  <si>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</si>
  <si>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</si>
  <si>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</si>
  <si>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</si>
  <si>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</si>
  <si>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</si>
  <si>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</si>
  <si>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</si>
  <si>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</si>
  <si>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</si>
  <si>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</si>
  <si>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</si>
  <si>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</si>
  <si>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</si>
  <si>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</si>
  <si>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</si>
  <si>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</si>
  <si>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</si>
  <si>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</si>
  <si>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</si>
  <si>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</si>
  <si>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</si>
  <si>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</si>
  <si>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</si>
  <si>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</si>
  <si>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</si>
  <si>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</si>
  <si>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</si>
  <si>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</si>
  <si>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</si>
  <si>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</si>
  <si>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</si>
  <si>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</si>
  <si>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</si>
  <si>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</si>
  <si>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</si>
  <si>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</si>
  <si>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</si>
  <si>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</si>
  <si>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</si>
  <si>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</si>
  <si>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</si>
  <si>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</si>
  <si>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</si>
  <si>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</si>
  <si>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</si>
  <si>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</si>
  <si>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</si>
  <si>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</si>
  <si>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</si>
  <si>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</si>
  <si>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</si>
  <si>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</si>
  <si>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</si>
  <si>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</si>
  <si>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</si>
  <si>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</si>
  <si>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</si>
  <si>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</si>
  <si>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</si>
  <si>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</si>
  <si>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</si>
  <si>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</si>
  <si>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</si>
  <si>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</si>
  <si>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</si>
  <si>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</si>
  <si>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</si>
  <si>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</si>
  <si>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</si>
  <si>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</si>
  <si>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</si>
  <si>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</si>
  <si>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</si>
  <si>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</si>
  <si>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</si>
  <si>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</si>
  <si>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</si>
  <si>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</si>
  <si>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</si>
  <si>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</si>
  <si>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</si>
  <si>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</si>
  <si>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</si>
  <si>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</si>
  <si>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</si>
  <si>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</si>
  <si>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</si>
  <si>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</si>
  <si>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</si>
  <si>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</si>
  <si>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</si>
  <si>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</si>
  <si>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</si>
  <si>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</si>
  <si>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</si>
  <si>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</si>
  <si>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</si>
  <si>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</si>
  <si>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</si>
  <si>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</si>
  <si>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</si>
  <si>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</si>
  <si>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</si>
  <si>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</si>
  <si>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</si>
  <si>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</si>
  <si>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</si>
  <si>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</si>
  <si>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</si>
  <si>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</si>
  <si>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</si>
  <si>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</si>
  <si>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</si>
  <si>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</si>
  <si>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</si>
  <si>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</si>
  <si>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</si>
  <si>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</si>
  <si>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</si>
  <si>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</si>
  <si>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</si>
  <si>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</si>
  <si>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</si>
  <si>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</si>
  <si>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</si>
  <si>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</si>
  <si>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</si>
  <si>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</si>
  <si>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</si>
  <si>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</si>
  <si>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</si>
  <si>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</si>
  <si>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</si>
  <si>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</si>
  <si>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</si>
  <si>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</si>
  <si>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</si>
  <si>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</si>
  <si>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</si>
  <si>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</si>
  <si>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</si>
  <si>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</si>
  <si>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</si>
  <si>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</si>
  <si>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</si>
  <si>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</si>
  <si>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</si>
  <si>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</si>
  <si>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</si>
  <si>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</si>
  <si>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</si>
  <si>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</si>
  <si>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</si>
  <si>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</si>
  <si>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</si>
  <si>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</si>
  <si>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</si>
  <si>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</si>
  <si>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</si>
  <si>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</si>
  <si>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</si>
  <si>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</si>
  <si>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</si>
  <si>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</si>
  <si>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</si>
  <si>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</si>
  <si>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</si>
  <si>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</si>
  <si>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</si>
  <si>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</si>
  <si>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</si>
  <si>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</si>
  <si>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</si>
  <si>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</si>
  <si>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</si>
  <si>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</si>
  <si>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</si>
  <si>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</si>
  <si>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</si>
  <si>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</si>
  <si>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</si>
  <si>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</si>
  <si>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</si>
  <si>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</si>
  <si>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</si>
  <si>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</si>
  <si>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</si>
  <si>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</si>
  <si>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</si>
  <si>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</si>
  <si>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</si>
  <si>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</si>
  <si>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</si>
  <si>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</si>
  <si>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</si>
  <si>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</si>
  <si>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</si>
  <si>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</si>
  <si>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</si>
  <si>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</si>
  <si>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</si>
  <si>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</si>
  <si>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</si>
  <si>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</si>
  <si>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</si>
  <si>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</si>
  <si>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</si>
  <si>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</si>
  <si>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</si>
  <si>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</si>
  <si>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</si>
  <si>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</si>
  <si>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Грозненский район</t>
  </si>
  <si>
    <t>ЧР, Грозненский район</t>
  </si>
  <si>
    <t>КТПН с ТМ-400кВА Ф-8 ПС №84 пос.Долинский ТП 8-18</t>
  </si>
  <si>
    <t>КТП - ТМ-400х1шт.</t>
  </si>
  <si>
    <t>prj_109108_49698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</si>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</sst>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294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292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290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0.60357700000000003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0.530752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16" zoomScale="60" zoomScaleNormal="60" workbookViewId="0">
      <selection activeCell="M31" sqref="M31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prj_109108_49698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100" customFormat="1">
      <c r="A16" s="196" t="str">
        <f>'1. паспорт местоположение'!A15:C15</f>
        <v>КТПН с ТМ-400кВА Ф-8 ПС №84 пос.Долинский ТП 8-18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>
      <c r="A21" s="204" t="s">
        <v>2</v>
      </c>
      <c r="B21" s="207" t="s">
        <v>117</v>
      </c>
      <c r="C21" s="208"/>
      <c r="D21" s="211" t="s">
        <v>52</v>
      </c>
      <c r="E21" s="207" t="s">
        <v>237</v>
      </c>
      <c r="F21" s="208"/>
      <c r="G21" s="207" t="s">
        <v>122</v>
      </c>
      <c r="H21" s="208"/>
      <c r="I21" s="207" t="s">
        <v>51</v>
      </c>
      <c r="J21" s="208"/>
      <c r="K21" s="211" t="s">
        <v>50</v>
      </c>
      <c r="L21" s="207" t="s">
        <v>49</v>
      </c>
      <c r="M21" s="208"/>
      <c r="N21" s="207" t="s">
        <v>234</v>
      </c>
      <c r="O21" s="208"/>
      <c r="P21" s="211" t="s">
        <v>48</v>
      </c>
      <c r="Q21" s="197" t="s">
        <v>47</v>
      </c>
      <c r="R21" s="198"/>
      <c r="S21" s="197" t="s">
        <v>46</v>
      </c>
      <c r="T21" s="199"/>
    </row>
    <row r="22" spans="1:113" ht="204.75" customHeight="1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6"/>
      <c r="B23" s="80" t="s">
        <v>41</v>
      </c>
      <c r="C23" s="80" t="s">
        <v>42</v>
      </c>
      <c r="D23" s="212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КТПН с ТМ-400кВА Ф-8 ПС №84 пос.Долинский ТП 8-18</v>
      </c>
      <c r="D25" s="104" t="s">
        <v>252</v>
      </c>
      <c r="E25" s="104"/>
      <c r="F25" s="104" t="s">
        <v>293</v>
      </c>
      <c r="G25" s="104"/>
      <c r="H25" s="104"/>
      <c r="I25" s="104"/>
      <c r="J25" s="105"/>
      <c r="K25" s="105" t="s">
        <v>295</v>
      </c>
      <c r="L25" s="105"/>
      <c r="M25" s="106">
        <v>6</v>
      </c>
      <c r="N25" s="106"/>
      <c r="O25" s="106">
        <v>0.4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3" t="s">
        <v>240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C26" sqref="C26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prj_109108_49698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1"/>
      <c r="B14" s="201"/>
      <c r="C14" s="20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>КТПН с ТМ-400кВА Ф-8 ПС №84 пос.Долинский ТП 8-18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2"/>
      <c r="B17" s="202"/>
      <c r="C17" s="2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1.3268799999999998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280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281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prj_109108_49698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>КТПН с ТМ-400кВА Ф-8 ПС №84 пос.Долинский ТП 8-18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7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prj_109108_49698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>
      <c r="A15" s="196" t="str">
        <f>'1. паспорт местоположение'!A15:C15</f>
        <v>КТПН с ТМ-400кВА Ф-8 ПС №84 пос.Долинский ТП 8-18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21" t="s">
        <v>227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282</v>
      </c>
      <c r="H31" s="176" t="s">
        <v>282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282</v>
      </c>
      <c r="H32" s="175" t="s">
        <v>282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283</v>
      </c>
      <c r="H33" s="177" t="s">
        <v>283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283</v>
      </c>
      <c r="H35" s="175" t="s">
        <v>283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282</v>
      </c>
      <c r="H39" s="176" t="s">
        <v>282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282</v>
      </c>
      <c r="H42" s="176" t="s">
        <v>282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282</v>
      </c>
      <c r="H43" s="175" t="s">
        <v>282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284</v>
      </c>
      <c r="H50" s="176" t="s">
        <v>284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285</v>
      </c>
      <c r="H51" s="171" t="s">
        <v>285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282</v>
      </c>
      <c r="H53" s="176" t="s">
        <v>282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0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5.285156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 ht="18.75">
      <c r="A6" s="234" t="str">
        <f>'[1]1. паспорт местоположение'!A8</f>
        <v xml:space="preserve">Паспорт инвестиционного проекта 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8.75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236" t="str">
        <f>'6.1. Паспорт сетевой график'!A9:L9</f>
        <v>АО "Чеченэнерго"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>
      <c r="A9" s="232" t="str">
        <f>'[1]1. паспорт местоположение'!A11</f>
        <v xml:space="preserve">         (фирменное наименование субъекта электроэнергетики)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>
      <c r="A10" s="235"/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>
      <c r="A11" s="237" t="str">
        <f>'6.1. Паспорт сетевой график'!A12:L12</f>
        <v>prj_109108_49698</v>
      </c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2" t="str">
        <f>'[1]1. паспорт местоположение'!A14</f>
        <v xml:space="preserve">         (идентификатор инвестиционного проекта)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ht="18.75">
      <c r="A13" s="238"/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0">
      <c r="A14" s="236" t="str">
        <f>'6.1. Паспорт сетевой график'!A15:L15</f>
        <v>КТПН с ТМ-400кВА Ф-8 ПС №84 пос.Долинский ТП 8-18</v>
      </c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0">
      <c r="A15" s="232" t="str">
        <f>'[1]1. паспорт местоположение'!A17</f>
        <v xml:space="preserve">         (наименование инвестиционного проекта)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2">
      <c r="A17" s="240" t="s">
        <v>228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1" t="s">
        <v>82</v>
      </c>
      <c r="B19" s="244" t="s">
        <v>81</v>
      </c>
      <c r="C19" s="244"/>
      <c r="D19" s="245" t="s">
        <v>80</v>
      </c>
      <c r="E19" s="245"/>
      <c r="F19" s="241" t="s">
        <v>297</v>
      </c>
      <c r="G19" s="246" t="s">
        <v>274</v>
      </c>
      <c r="H19" s="247"/>
      <c r="I19" s="247"/>
      <c r="J19" s="248"/>
    </row>
    <row r="20" spans="1:12">
      <c r="A20" s="242"/>
      <c r="B20" s="244"/>
      <c r="C20" s="244"/>
      <c r="D20" s="245"/>
      <c r="E20" s="245"/>
      <c r="F20" s="242"/>
      <c r="G20" s="249" t="s">
        <v>1</v>
      </c>
      <c r="H20" s="250"/>
      <c r="I20" s="249" t="s">
        <v>79</v>
      </c>
      <c r="J20" s="250"/>
    </row>
    <row r="21" spans="1:12" ht="82.5" customHeight="1">
      <c r="A21" s="243"/>
      <c r="B21" s="146" t="s">
        <v>1</v>
      </c>
      <c r="C21" s="181" t="s">
        <v>296</v>
      </c>
      <c r="D21" s="45" t="s">
        <v>268</v>
      </c>
      <c r="E21" s="45" t="s">
        <v>273</v>
      </c>
      <c r="F21" s="243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0.62282300000000002</v>
      </c>
      <c r="D23" s="182">
        <f>D26</f>
        <v>0.62282300000000002</v>
      </c>
      <c r="E23" s="182">
        <f>E26</f>
        <v>0.60357700000000003</v>
      </c>
      <c r="F23" s="183">
        <f>F26</f>
        <v>1.9245999999999999E-2</v>
      </c>
      <c r="G23" s="183">
        <v>0</v>
      </c>
      <c r="H23" s="183"/>
      <c r="I23" s="182">
        <f>E23</f>
        <v>0.60357700000000003</v>
      </c>
      <c r="J23" s="258">
        <v>1</v>
      </c>
    </row>
    <row r="24" spans="1:12">
      <c r="A24" s="33" t="s">
        <v>77</v>
      </c>
      <c r="B24" s="182">
        <v>0</v>
      </c>
      <c r="C24" s="183"/>
      <c r="D24" s="184"/>
      <c r="E24" s="184"/>
      <c r="F24" s="183"/>
      <c r="G24" s="183">
        <v>0</v>
      </c>
      <c r="H24" s="183"/>
      <c r="I24" s="183"/>
      <c r="J24" s="25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8"/>
    </row>
    <row r="26" spans="1:12" s="166" customFormat="1" ht="47.25">
      <c r="A26" s="178" t="s">
        <v>176</v>
      </c>
      <c r="B26" s="182">
        <v>0</v>
      </c>
      <c r="C26" s="182">
        <v>0.62282300000000002</v>
      </c>
      <c r="D26" s="182">
        <f>E26+F26</f>
        <v>0.62282300000000002</v>
      </c>
      <c r="E26" s="182">
        <f>'1. паспорт местоположение'!C42</f>
        <v>0.60357700000000003</v>
      </c>
      <c r="F26" s="185">
        <v>1.9245999999999999E-2</v>
      </c>
      <c r="G26" s="183">
        <v>0</v>
      </c>
      <c r="H26" s="186"/>
      <c r="I26" s="182">
        <f>I23</f>
        <v>0.60357700000000003</v>
      </c>
      <c r="J26" s="25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6"/>
      <c r="G27" s="183">
        <v>0</v>
      </c>
      <c r="H27" s="186"/>
      <c r="I27" s="186"/>
      <c r="J27" s="186"/>
    </row>
    <row r="28" spans="1:12">
      <c r="A28" s="43" t="s">
        <v>74</v>
      </c>
      <c r="B28" s="182">
        <v>0</v>
      </c>
      <c r="C28" s="183"/>
      <c r="D28" s="183"/>
      <c r="E28" s="183"/>
      <c r="F28" s="186"/>
      <c r="G28" s="183">
        <v>0</v>
      </c>
      <c r="H28" s="186"/>
      <c r="I28" s="186"/>
      <c r="J28" s="186"/>
      <c r="L28" s="161"/>
    </row>
    <row r="29" spans="1:12" ht="63">
      <c r="A29" s="42" t="s">
        <v>73</v>
      </c>
      <c r="B29" s="182">
        <v>0</v>
      </c>
      <c r="C29" s="183">
        <f>SUM(C30:C33)</f>
        <v>0.530752</v>
      </c>
      <c r="D29" s="186"/>
      <c r="E29" s="186"/>
      <c r="F29" s="186">
        <f>C29</f>
        <v>0.530752</v>
      </c>
      <c r="G29" s="183">
        <v>0</v>
      </c>
      <c r="H29" s="186"/>
      <c r="I29" s="186"/>
      <c r="J29" s="186"/>
    </row>
    <row r="30" spans="1:12">
      <c r="A30" s="33" t="s">
        <v>72</v>
      </c>
      <c r="B30" s="182">
        <v>0</v>
      </c>
      <c r="C30" s="187">
        <v>3.6685000000000002E-2</v>
      </c>
      <c r="D30" s="160"/>
      <c r="E30" s="160"/>
      <c r="F30" s="186">
        <f t="shared" ref="F30:F33" si="0">C30</f>
        <v>3.6685000000000002E-2</v>
      </c>
      <c r="G30" s="183">
        <v>0</v>
      </c>
      <c r="H30" s="186"/>
      <c r="I30" s="186"/>
      <c r="J30" s="186"/>
    </row>
    <row r="31" spans="1:12" ht="31.5">
      <c r="A31" s="33" t="s">
        <v>71</v>
      </c>
      <c r="B31" s="182">
        <v>0</v>
      </c>
      <c r="C31" s="187">
        <v>6.5423999999999996E-2</v>
      </c>
      <c r="D31" s="160"/>
      <c r="E31" s="160"/>
      <c r="F31" s="186">
        <f t="shared" si="0"/>
        <v>6.5423999999999996E-2</v>
      </c>
      <c r="G31" s="183">
        <v>0</v>
      </c>
      <c r="H31" s="186"/>
      <c r="I31" s="186"/>
      <c r="J31" s="186"/>
    </row>
    <row r="32" spans="1:12">
      <c r="A32" s="33" t="s">
        <v>70</v>
      </c>
      <c r="B32" s="182">
        <v>0</v>
      </c>
      <c r="C32" s="187">
        <v>0.40551700000000002</v>
      </c>
      <c r="D32" s="186"/>
      <c r="E32" s="186"/>
      <c r="F32" s="186">
        <f t="shared" si="0"/>
        <v>0.40551700000000002</v>
      </c>
      <c r="G32" s="183">
        <v>0</v>
      </c>
      <c r="H32" s="186"/>
      <c r="I32" s="186"/>
      <c r="J32" s="186"/>
    </row>
    <row r="33" spans="1:10">
      <c r="A33" s="33" t="s">
        <v>69</v>
      </c>
      <c r="B33" s="182">
        <v>0</v>
      </c>
      <c r="C33" s="183">
        <v>2.312599999999998E-2</v>
      </c>
      <c r="D33" s="160"/>
      <c r="E33" s="160"/>
      <c r="F33" s="186">
        <f t="shared" si="0"/>
        <v>2.312599999999998E-2</v>
      </c>
      <c r="G33" s="183">
        <v>0</v>
      </c>
      <c r="H33" s="186"/>
      <c r="I33" s="186"/>
      <c r="J33" s="186"/>
    </row>
    <row r="34" spans="1:10" ht="47.25">
      <c r="A34" s="42" t="s">
        <v>68</v>
      </c>
      <c r="B34" s="182">
        <v>0</v>
      </c>
      <c r="C34" s="183"/>
      <c r="D34" s="186"/>
      <c r="E34" s="186"/>
      <c r="F34" s="186"/>
      <c r="G34" s="183">
        <v>0</v>
      </c>
      <c r="H34" s="186"/>
      <c r="I34" s="186"/>
      <c r="J34" s="186"/>
    </row>
    <row r="35" spans="1:10" ht="31.5">
      <c r="A35" s="40" t="s">
        <v>67</v>
      </c>
      <c r="B35" s="182">
        <v>0</v>
      </c>
      <c r="C35" s="183"/>
      <c r="D35" s="186"/>
      <c r="E35" s="186"/>
      <c r="F35" s="186"/>
      <c r="G35" s="183">
        <v>0</v>
      </c>
      <c r="H35" s="186"/>
      <c r="I35" s="186"/>
      <c r="J35" s="186"/>
    </row>
    <row r="36" spans="1:10" ht="31.5">
      <c r="A36" s="40" t="s">
        <v>64</v>
      </c>
      <c r="B36" s="182">
        <v>0</v>
      </c>
      <c r="C36" s="183">
        <v>0.4</v>
      </c>
      <c r="D36" s="186"/>
      <c r="E36" s="186"/>
      <c r="F36" s="183">
        <v>0.4</v>
      </c>
      <c r="G36" s="183">
        <v>0</v>
      </c>
      <c r="H36" s="186"/>
      <c r="I36" s="186"/>
      <c r="J36" s="186"/>
    </row>
    <row r="37" spans="1:10" ht="31.5">
      <c r="A37" s="40" t="s">
        <v>63</v>
      </c>
      <c r="B37" s="182">
        <v>0</v>
      </c>
      <c r="C37" s="183"/>
      <c r="D37" s="186"/>
      <c r="E37" s="186"/>
      <c r="F37" s="186"/>
      <c r="G37" s="183">
        <v>0</v>
      </c>
      <c r="H37" s="186"/>
      <c r="I37" s="186"/>
      <c r="J37" s="186"/>
    </row>
    <row r="38" spans="1:10" ht="31.5">
      <c r="A38" s="33" t="s">
        <v>62</v>
      </c>
      <c r="B38" s="182">
        <v>0</v>
      </c>
      <c r="C38" s="183"/>
      <c r="D38" s="186"/>
      <c r="E38" s="186"/>
      <c r="F38" s="186"/>
      <c r="G38" s="183">
        <v>0</v>
      </c>
      <c r="H38" s="186"/>
      <c r="I38" s="186"/>
      <c r="J38" s="186"/>
    </row>
    <row r="39" spans="1:10" ht="31.5">
      <c r="A39" s="33" t="s">
        <v>61</v>
      </c>
      <c r="B39" s="182">
        <v>0</v>
      </c>
      <c r="C39" s="183"/>
      <c r="D39" s="186"/>
      <c r="E39" s="186"/>
      <c r="F39" s="186"/>
      <c r="G39" s="183">
        <v>0</v>
      </c>
      <c r="H39" s="186"/>
      <c r="I39" s="186"/>
      <c r="J39" s="186"/>
    </row>
    <row r="40" spans="1:10">
      <c r="A40" s="33" t="s">
        <v>60</v>
      </c>
      <c r="B40" s="182">
        <v>0</v>
      </c>
      <c r="C40" s="183"/>
      <c r="D40" s="186"/>
      <c r="E40" s="186"/>
      <c r="F40" s="186"/>
      <c r="G40" s="183">
        <v>0</v>
      </c>
      <c r="H40" s="186"/>
      <c r="I40" s="186"/>
      <c r="J40" s="186"/>
    </row>
    <row r="41" spans="1:10" ht="18.75">
      <c r="A41" s="40" t="s">
        <v>275</v>
      </c>
      <c r="B41" s="182">
        <v>0</v>
      </c>
      <c r="C41" s="183"/>
      <c r="D41" s="186"/>
      <c r="E41" s="186"/>
      <c r="F41" s="186"/>
      <c r="G41" s="183">
        <v>0</v>
      </c>
      <c r="H41" s="186"/>
      <c r="I41" s="186"/>
      <c r="J41" s="186"/>
    </row>
    <row r="42" spans="1:10" ht="31.5">
      <c r="A42" s="42" t="s">
        <v>66</v>
      </c>
      <c r="B42" s="182">
        <v>0</v>
      </c>
      <c r="C42" s="183"/>
      <c r="D42" s="186"/>
      <c r="E42" s="186"/>
      <c r="F42" s="186"/>
      <c r="G42" s="183">
        <v>0</v>
      </c>
      <c r="H42" s="186"/>
      <c r="I42" s="186"/>
      <c r="J42" s="186"/>
    </row>
    <row r="43" spans="1:10" ht="31.5">
      <c r="A43" s="33" t="s">
        <v>65</v>
      </c>
      <c r="B43" s="182">
        <v>0</v>
      </c>
      <c r="C43" s="183"/>
      <c r="D43" s="186"/>
      <c r="E43" s="186"/>
      <c r="F43" s="186"/>
      <c r="G43" s="183">
        <v>0</v>
      </c>
      <c r="H43" s="186"/>
      <c r="I43" s="186"/>
      <c r="J43" s="186"/>
    </row>
    <row r="44" spans="1:10" ht="31.5">
      <c r="A44" s="33" t="s">
        <v>64</v>
      </c>
      <c r="B44" s="182">
        <v>0</v>
      </c>
      <c r="C44" s="183">
        <v>0.4</v>
      </c>
      <c r="D44" s="186"/>
      <c r="E44" s="186"/>
      <c r="F44" s="183">
        <v>0.4</v>
      </c>
      <c r="G44" s="183">
        <v>0</v>
      </c>
      <c r="H44" s="186"/>
      <c r="I44" s="186"/>
      <c r="J44" s="186"/>
    </row>
    <row r="45" spans="1:10" ht="31.5">
      <c r="A45" s="33" t="s">
        <v>63</v>
      </c>
      <c r="B45" s="182">
        <v>0</v>
      </c>
      <c r="C45" s="183"/>
      <c r="D45" s="186"/>
      <c r="E45" s="186"/>
      <c r="F45" s="186"/>
      <c r="G45" s="183">
        <v>0</v>
      </c>
      <c r="H45" s="186"/>
      <c r="I45" s="186"/>
      <c r="J45" s="186"/>
    </row>
    <row r="46" spans="1:10" ht="31.5">
      <c r="A46" s="33" t="s">
        <v>62</v>
      </c>
      <c r="B46" s="182">
        <v>0</v>
      </c>
      <c r="C46" s="183"/>
      <c r="D46" s="186"/>
      <c r="E46" s="186"/>
      <c r="F46" s="186"/>
      <c r="G46" s="183">
        <v>0</v>
      </c>
      <c r="H46" s="186"/>
      <c r="I46" s="186"/>
      <c r="J46" s="186"/>
    </row>
    <row r="47" spans="1:10" ht="31.5">
      <c r="A47" s="33" t="s">
        <v>61</v>
      </c>
      <c r="B47" s="182">
        <v>0</v>
      </c>
      <c r="C47" s="183"/>
      <c r="D47" s="186"/>
      <c r="E47" s="186"/>
      <c r="F47" s="186"/>
      <c r="G47" s="183">
        <v>0</v>
      </c>
      <c r="H47" s="186"/>
      <c r="I47" s="186"/>
      <c r="J47" s="186"/>
    </row>
    <row r="48" spans="1:10">
      <c r="A48" s="33" t="s">
        <v>60</v>
      </c>
      <c r="B48" s="182">
        <v>0</v>
      </c>
      <c r="C48" s="183"/>
      <c r="D48" s="186"/>
      <c r="E48" s="186"/>
      <c r="F48" s="186"/>
      <c r="G48" s="183">
        <v>0</v>
      </c>
      <c r="H48" s="186"/>
      <c r="I48" s="186"/>
      <c r="J48" s="186"/>
    </row>
    <row r="49" spans="1:10" ht="18.75">
      <c r="A49" s="40" t="s">
        <v>275</v>
      </c>
      <c r="B49" s="182">
        <v>0</v>
      </c>
      <c r="C49" s="183"/>
      <c r="D49" s="186"/>
      <c r="E49" s="186"/>
      <c r="F49" s="186"/>
      <c r="G49" s="183">
        <v>0</v>
      </c>
      <c r="H49" s="186"/>
      <c r="I49" s="186"/>
      <c r="J49" s="186"/>
    </row>
    <row r="50" spans="1:10" ht="31.5">
      <c r="A50" s="42" t="s">
        <v>59</v>
      </c>
      <c r="B50" s="182">
        <v>0</v>
      </c>
      <c r="C50" s="183"/>
      <c r="D50" s="183"/>
      <c r="E50" s="183"/>
      <c r="F50" s="186"/>
      <c r="G50" s="183">
        <v>0</v>
      </c>
      <c r="H50" s="186"/>
      <c r="I50" s="186"/>
      <c r="J50" s="186"/>
    </row>
    <row r="51" spans="1:10">
      <c r="A51" s="33" t="s">
        <v>58</v>
      </c>
      <c r="B51" s="182">
        <v>0</v>
      </c>
      <c r="C51" s="183">
        <v>0.530752</v>
      </c>
      <c r="D51" s="183"/>
      <c r="E51" s="183"/>
      <c r="F51" s="186">
        <v>0.530752</v>
      </c>
      <c r="G51" s="183">
        <v>0</v>
      </c>
      <c r="H51" s="186"/>
      <c r="I51" s="186"/>
      <c r="J51" s="186"/>
    </row>
    <row r="52" spans="1:10">
      <c r="A52" s="33" t="s">
        <v>56</v>
      </c>
      <c r="B52" s="182">
        <v>0</v>
      </c>
      <c r="C52" s="183"/>
      <c r="D52" s="183"/>
      <c r="E52" s="183"/>
      <c r="F52" s="186"/>
      <c r="G52" s="183">
        <v>0</v>
      </c>
      <c r="H52" s="186"/>
      <c r="I52" s="186"/>
      <c r="J52" s="186"/>
    </row>
    <row r="53" spans="1:10">
      <c r="A53" s="40" t="s">
        <v>55</v>
      </c>
      <c r="B53" s="182">
        <v>0</v>
      </c>
      <c r="C53" s="183">
        <v>0.4</v>
      </c>
      <c r="D53" s="183"/>
      <c r="E53" s="183"/>
      <c r="F53" s="183">
        <v>0.4</v>
      </c>
      <c r="G53" s="183">
        <v>0</v>
      </c>
      <c r="H53" s="186"/>
      <c r="I53" s="186"/>
      <c r="J53" s="186"/>
    </row>
    <row r="54" spans="1:10">
      <c r="A54" s="40" t="s">
        <v>54</v>
      </c>
      <c r="B54" s="182">
        <v>0</v>
      </c>
      <c r="C54" s="183"/>
      <c r="D54" s="183"/>
      <c r="E54" s="183"/>
      <c r="F54" s="186"/>
      <c r="G54" s="183">
        <v>0</v>
      </c>
      <c r="H54" s="186"/>
      <c r="I54" s="186"/>
      <c r="J54" s="186"/>
    </row>
    <row r="55" spans="1:10">
      <c r="A55" s="40" t="s">
        <v>53</v>
      </c>
      <c r="B55" s="182">
        <v>0</v>
      </c>
      <c r="C55" s="183"/>
      <c r="D55" s="183"/>
      <c r="E55" s="183"/>
      <c r="F55" s="186"/>
      <c r="G55" s="183">
        <v>0</v>
      </c>
      <c r="H55" s="186"/>
      <c r="I55" s="186"/>
      <c r="J55" s="186"/>
    </row>
    <row r="56" spans="1:10" ht="18.75">
      <c r="A56" s="40" t="s">
        <v>276</v>
      </c>
      <c r="B56" s="182">
        <v>0</v>
      </c>
      <c r="C56" s="183"/>
      <c r="D56" s="183"/>
      <c r="E56" s="183"/>
      <c r="F56" s="186"/>
      <c r="G56" s="183">
        <v>0</v>
      </c>
      <c r="H56" s="186"/>
      <c r="I56" s="186"/>
      <c r="J56" s="186"/>
    </row>
    <row r="57" spans="1:10" ht="47.25">
      <c r="A57" s="48" t="s">
        <v>119</v>
      </c>
      <c r="B57" s="182">
        <v>0</v>
      </c>
      <c r="C57" s="183"/>
      <c r="D57" s="183"/>
      <c r="E57" s="183"/>
      <c r="F57" s="186"/>
      <c r="G57" s="183">
        <v>0</v>
      </c>
      <c r="H57" s="186"/>
      <c r="I57" s="186"/>
      <c r="J57" s="186"/>
    </row>
    <row r="58" spans="1:10">
      <c r="A58" s="42" t="s">
        <v>57</v>
      </c>
      <c r="B58" s="182">
        <v>0</v>
      </c>
      <c r="C58" s="183"/>
      <c r="D58" s="186"/>
      <c r="E58" s="186"/>
      <c r="F58" s="186"/>
      <c r="G58" s="183">
        <v>0</v>
      </c>
      <c r="H58" s="186"/>
      <c r="I58" s="186"/>
      <c r="J58" s="186"/>
    </row>
    <row r="59" spans="1:10" ht="31.5">
      <c r="A59" s="41" t="s">
        <v>65</v>
      </c>
      <c r="B59" s="182">
        <v>0</v>
      </c>
      <c r="C59" s="183"/>
      <c r="D59" s="186"/>
      <c r="E59" s="186"/>
      <c r="F59" s="186"/>
      <c r="G59" s="183">
        <v>0</v>
      </c>
      <c r="H59" s="186"/>
      <c r="I59" s="186"/>
      <c r="J59" s="186"/>
    </row>
    <row r="60" spans="1:10" ht="31.5">
      <c r="A60" s="41" t="s">
        <v>64</v>
      </c>
      <c r="B60" s="182">
        <v>0</v>
      </c>
      <c r="C60" s="183"/>
      <c r="D60" s="186"/>
      <c r="E60" s="186"/>
      <c r="F60" s="186"/>
      <c r="G60" s="183">
        <v>0</v>
      </c>
      <c r="H60" s="186"/>
      <c r="I60" s="186"/>
      <c r="J60" s="186"/>
    </row>
    <row r="61" spans="1:10" ht="31.5">
      <c r="A61" s="41" t="s">
        <v>63</v>
      </c>
      <c r="B61" s="182">
        <v>0</v>
      </c>
      <c r="C61" s="183"/>
      <c r="D61" s="186"/>
      <c r="E61" s="186"/>
      <c r="F61" s="186"/>
      <c r="G61" s="183">
        <v>0</v>
      </c>
      <c r="H61" s="186"/>
      <c r="I61" s="186"/>
      <c r="J61" s="186"/>
    </row>
    <row r="62" spans="1:10">
      <c r="A62" s="41" t="s">
        <v>118</v>
      </c>
      <c r="B62" s="182">
        <v>0</v>
      </c>
      <c r="C62" s="183"/>
      <c r="D62" s="186"/>
      <c r="E62" s="186"/>
      <c r="F62" s="186"/>
      <c r="G62" s="183">
        <v>0</v>
      </c>
      <c r="H62" s="186"/>
      <c r="I62" s="186"/>
      <c r="J62" s="186"/>
    </row>
    <row r="63" spans="1:10" ht="18.75">
      <c r="A63" s="40" t="s">
        <v>276</v>
      </c>
      <c r="B63" s="182">
        <v>0</v>
      </c>
      <c r="C63" s="183"/>
      <c r="D63" s="186"/>
      <c r="E63" s="186"/>
      <c r="F63" s="186"/>
      <c r="G63" s="183">
        <v>0</v>
      </c>
      <c r="H63" s="186"/>
      <c r="I63" s="186"/>
      <c r="J63" s="186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3"/>
      <c r="C65" s="253"/>
      <c r="D65" s="253"/>
      <c r="E65" s="253"/>
      <c r="F65" s="253"/>
      <c r="G65" s="253"/>
      <c r="H65" s="253"/>
      <c r="I65" s="253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4"/>
      <c r="C67" s="254"/>
      <c r="D67" s="254"/>
      <c r="E67" s="254"/>
      <c r="F67" s="254"/>
      <c r="G67" s="254"/>
      <c r="H67" s="254"/>
      <c r="I67" s="254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3"/>
      <c r="C69" s="253"/>
      <c r="D69" s="253"/>
      <c r="E69" s="253"/>
      <c r="F69" s="253"/>
      <c r="G69" s="253"/>
      <c r="H69" s="253"/>
      <c r="I69" s="253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3"/>
      <c r="C71" s="253"/>
      <c r="D71" s="253"/>
      <c r="E71" s="253"/>
      <c r="F71" s="253"/>
      <c r="G71" s="253"/>
      <c r="H71" s="253"/>
      <c r="I71" s="253"/>
      <c r="J71" s="144"/>
    </row>
    <row r="72" spans="1:10">
      <c r="A72" s="34"/>
      <c r="B72" s="254"/>
      <c r="C72" s="254"/>
      <c r="D72" s="254"/>
      <c r="E72" s="254"/>
      <c r="F72" s="254"/>
      <c r="G72" s="254"/>
      <c r="H72" s="254"/>
      <c r="I72" s="254"/>
      <c r="J72" s="145"/>
    </row>
    <row r="73" spans="1:10">
      <c r="A73" s="34"/>
      <c r="B73" s="253"/>
      <c r="C73" s="253"/>
      <c r="D73" s="253"/>
      <c r="E73" s="253"/>
      <c r="F73" s="253"/>
      <c r="G73" s="253"/>
      <c r="H73" s="253"/>
      <c r="I73" s="253"/>
      <c r="J73" s="144"/>
    </row>
    <row r="74" spans="1:10">
      <c r="A74" s="34"/>
      <c r="B74" s="251"/>
      <c r="C74" s="251"/>
      <c r="D74" s="251"/>
      <c r="E74" s="251"/>
      <c r="F74" s="251"/>
      <c r="G74" s="251"/>
      <c r="H74" s="251"/>
      <c r="I74" s="251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2"/>
      <c r="C76" s="252"/>
      <c r="D76" s="252"/>
      <c r="E76" s="252"/>
      <c r="F76" s="252"/>
      <c r="G76" s="252"/>
      <c r="H76" s="252"/>
      <c r="I76" s="252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zoomScale="70" zoomScaleNormal="90" zoomScaleSheetLayoutView="70" workbookViewId="0">
      <selection activeCell="F23" sqref="F23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prj_109108_49698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>КТПН с ТМ-400кВА Ф-8 ПС №84 пос.Долинский ТП 8-18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КТПН с ТМ-400кВА Ф-8 ПС №84 пос.Долинский ТП 8-18</v>
      </c>
    </row>
    <row r="22" spans="1:2" ht="16.5" thickBot="1">
      <c r="A22" s="53" t="s">
        <v>128</v>
      </c>
      <c r="B22" s="122" t="s">
        <v>291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281</v>
      </c>
    </row>
    <row r="27" spans="1:2" ht="29.25" thickBot="1">
      <c r="A27" s="64" t="s">
        <v>286</v>
      </c>
      <c r="B27" s="180">
        <f>'1. паспорт местоположение'!C42</f>
        <v>0.60357700000000003</v>
      </c>
    </row>
    <row r="28" spans="1:2" ht="16.5" thickBot="1">
      <c r="A28" s="59" t="s">
        <v>132</v>
      </c>
      <c r="B28" s="59" t="s">
        <v>287</v>
      </c>
    </row>
    <row r="29" spans="1:2" ht="29.25" thickBot="1">
      <c r="A29" s="65" t="s">
        <v>133</v>
      </c>
      <c r="B29" s="180">
        <f>B27</f>
        <v>0.60357700000000003</v>
      </c>
    </row>
    <row r="30" spans="1:2" ht="29.25" thickBot="1">
      <c r="A30" s="65" t="s">
        <v>134</v>
      </c>
      <c r="B30" s="180">
        <f>B27</f>
        <v>0.60357700000000003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288</v>
      </c>
      <c r="B33" s="180">
        <f>B27</f>
        <v>0.60357700000000003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0.60357700000000003</v>
      </c>
    </row>
    <row r="36" spans="1:2" ht="16.5" thickBot="1">
      <c r="A36" s="59" t="s">
        <v>140</v>
      </c>
      <c r="B36" s="180">
        <f>'1. паспорт местоположение'!C43</f>
        <v>0.530752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289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Лист1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2016-05-12T07:51:15Z</dcterms:modified>
</cp:coreProperties>
</file>